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242\01_Objekte\9600_Kalk Karree Köln, Dillenburger Str., Ottmar-Pohl-Platz 1\26_FBL_02_TGA Fachplaner\06_Ausschreibungsunterlagen\1.1.1 bis1.1.8 _Anlagen_final\"/>
    </mc:Choice>
  </mc:AlternateContent>
  <xr:revisionPtr revIDLastSave="0" documentId="13_ncr:1_{B071813E-3B5E-4851-8891-C0968C7D63E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3" i="1"/>
  <c r="G28" i="1" l="1"/>
  <c r="G40" i="1" l="1"/>
  <c r="G25" i="1"/>
  <c r="G32" i="1" l="1"/>
  <c r="G34" i="1" s="1"/>
  <c r="G37" i="1" s="1"/>
  <c r="G22" i="1"/>
  <c r="E22" i="1"/>
  <c r="G39" i="1" l="1"/>
  <c r="G41" i="1"/>
  <c r="G42" i="1" s="1"/>
  <c r="G43" i="1" s="1"/>
</calcChain>
</file>

<file path=xl/sharedStrings.xml><?xml version="1.0" encoding="utf-8"?>
<sst xmlns="http://schemas.openxmlformats.org/spreadsheetml/2006/main" count="77" uniqueCount="76">
  <si>
    <t>BVK-FBL-03.1-Honorarermittlung - Preisblatt TGA</t>
  </si>
  <si>
    <r>
      <t xml:space="preserve">Objekt: </t>
    </r>
    <r>
      <rPr>
        <sz val="10"/>
        <color indexed="8"/>
        <rFont val="Times New Roman"/>
        <family val="1"/>
      </rPr>
      <t>     </t>
    </r>
  </si>
  <si>
    <t>Leistung:</t>
  </si>
  <si>
    <r>
      <t>Planung der technischen Ausrüstu</t>
    </r>
    <r>
      <rPr>
        <sz val="10"/>
        <rFont val="Arial"/>
        <family val="2"/>
      </rPr>
      <t>ng nach § 55 HOAI</t>
    </r>
  </si>
  <si>
    <t xml:space="preserve">Vergabenummer: </t>
  </si>
  <si>
    <t>Honorarzone:</t>
  </si>
  <si>
    <t>Einschätzung des Auftraggebers: Honorarzonen II bis III, abhängig von der Anlagengruppe 
- Durchschnittliche bis hohe Planungsanforderungen nach § 5 Abs. 1 HOAI</t>
  </si>
  <si>
    <t>Kosten gemäß vorläufiger Schätzung des Auftraggebers (in Euro netto):</t>
  </si>
  <si>
    <t xml:space="preserve">Kostengruppe 300 </t>
  </si>
  <si>
    <t>Kostengruppe 400</t>
  </si>
  <si>
    <t>Ansatz nach § 33 Abs. 1 HOAI für KG 300</t>
  </si>
  <si>
    <t>Ansatz nach § 33 Abs. 2 HOAI für KG 400</t>
  </si>
  <si>
    <t xml:space="preserve">Pos. Nr. </t>
  </si>
  <si>
    <t>Leistung</t>
  </si>
  <si>
    <t>% 
nach HOAI</t>
  </si>
  <si>
    <t xml:space="preserve"> %
vom Bieter
angesetzt</t>
  </si>
  <si>
    <t>Gesamtpreis 
Euro</t>
  </si>
  <si>
    <t>Grundleistungen nach § 55 HOAI</t>
  </si>
  <si>
    <t>1.01</t>
  </si>
  <si>
    <t>HOAI-Leistungsphase 1 - Grundlagenermittlung</t>
  </si>
  <si>
    <t>1.02</t>
  </si>
  <si>
    <t>HOAI-Leistungsphase 2 - Vorplanung</t>
  </si>
  <si>
    <t>1.03</t>
  </si>
  <si>
    <t>HOAI-Leistungsphase 3 - Entwurfsplanung</t>
  </si>
  <si>
    <t>1.04</t>
  </si>
  <si>
    <t>HOAI-Leistungsphase 4 - Genehmigungsplanung</t>
  </si>
  <si>
    <t>1.05</t>
  </si>
  <si>
    <t>HOAI-Leistungsphase 5 - Ausführungsplanung</t>
  </si>
  <si>
    <t>1.06</t>
  </si>
  <si>
    <t>HOAI-Leistungsphase 6 - Vorbereitung der Vergabe</t>
  </si>
  <si>
    <t>1.07</t>
  </si>
  <si>
    <t>HOAI-Leistungsphase 7 - Mitwirkung bei der Vergabe</t>
  </si>
  <si>
    <t>1.08</t>
  </si>
  <si>
    <t>HOAI-Leistungsphase 8 - Objektüberwachung</t>
  </si>
  <si>
    <t>Zwischensumme 1</t>
  </si>
  <si>
    <t>2</t>
  </si>
  <si>
    <t>Besondere Leistungen</t>
  </si>
  <si>
    <t>2.01</t>
  </si>
  <si>
    <t>Zwischensumme 2</t>
  </si>
  <si>
    <t>3</t>
  </si>
  <si>
    <t>Umbauzuschlag</t>
  </si>
  <si>
    <t>3.01</t>
  </si>
  <si>
    <t>Zuschlag für Umbauten und Modernisierungen nach § 36 HOAI</t>
  </si>
  <si>
    <t>Zwischensumme 3</t>
  </si>
  <si>
    <t>4</t>
  </si>
  <si>
    <t>Stunden-Verrechnungssätze</t>
  </si>
  <si>
    <t>Bezeichnung</t>
  </si>
  <si>
    <t>angebotener Stundensatz</t>
  </si>
  <si>
    <t>Std.</t>
  </si>
  <si>
    <t>4.01</t>
  </si>
  <si>
    <t>Architekt - Senior</t>
  </si>
  <si>
    <t>4.02</t>
  </si>
  <si>
    <t>Architekt - Junior</t>
  </si>
  <si>
    <t>4.03</t>
  </si>
  <si>
    <t>Technischer Zeichner</t>
  </si>
  <si>
    <t>Zwischensumme 4</t>
  </si>
  <si>
    <t>5</t>
  </si>
  <si>
    <t>Nebenkosten</t>
  </si>
  <si>
    <t>5.01</t>
  </si>
  <si>
    <t>Pauschaler Zuschlag für Nebenkosten nach § 14 HOAI</t>
  </si>
  <si>
    <t>Zwischensumme 5</t>
  </si>
  <si>
    <t>6</t>
  </si>
  <si>
    <t>Nachlass</t>
  </si>
  <si>
    <t>6.01</t>
  </si>
  <si>
    <t>Pauschaler Nachlass in %</t>
  </si>
  <si>
    <t>Zwischensumme 6</t>
  </si>
  <si>
    <t xml:space="preserve">Gesamtangebotssumme netto </t>
  </si>
  <si>
    <t>zzgl. Umsatzsteuer in %</t>
  </si>
  <si>
    <t>Angebotssumme brutto</t>
  </si>
  <si>
    <t>Datum:</t>
  </si>
  <si>
    <t>________________________</t>
  </si>
  <si>
    <t>Unterschrift:</t>
  </si>
  <si>
    <t>Kalk Karree Köln, Dillenburger Str., Ottmar-Pohl-Platz 1 in Köln</t>
  </si>
  <si>
    <t>9600_26_FBL_02</t>
  </si>
  <si>
    <t>1.09</t>
  </si>
  <si>
    <t>HOAI-Leistungsphase 9 - Objektbetreuung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</si>
</sst>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sz val="10"/>
      <color indexed="8"/>
      <name val="Times New Roman"/>
      <family val="1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9">
    <xf numFmtId="0" fontId="0" fillId="0" borderId="0" xfId="0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4" fillId="0" borderId="2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2" fillId="5" borderId="2" xfId="0" applyNumberFormat="1" applyFont="1" applyFill="1" applyBorder="1" applyAlignment="1">
      <alignment horizontal="center" vertical="center"/>
    </xf>
    <xf numFmtId="1" fontId="2" fillId="5" borderId="2" xfId="1" applyNumberFormat="1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center" vertical="center"/>
    </xf>
    <xf numFmtId="0" fontId="13" fillId="5" borderId="0" xfId="0" applyFont="1" applyFill="1" applyAlignment="1">
      <alignment vertical="center"/>
    </xf>
    <xf numFmtId="49" fontId="1" fillId="5" borderId="2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vertical="center"/>
    </xf>
    <xf numFmtId="1" fontId="8" fillId="0" borderId="2" xfId="1" applyNumberFormat="1" applyFont="1" applyBorder="1" applyAlignment="1">
      <alignment horizontal="right" vertical="center"/>
    </xf>
    <xf numFmtId="1" fontId="5" fillId="3" borderId="2" xfId="1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horizontal="center" vertical="center"/>
    </xf>
    <xf numFmtId="1" fontId="1" fillId="3" borderId="2" xfId="1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164" fontId="2" fillId="5" borderId="2" xfId="2" applyNumberFormat="1" applyFont="1" applyFill="1" applyBorder="1" applyAlignment="1">
      <alignment horizontal="right" vertical="center" wrapText="1"/>
    </xf>
    <xf numFmtId="164" fontId="4" fillId="3" borderId="2" xfId="2" applyNumberFormat="1" applyFont="1" applyFill="1" applyBorder="1" applyAlignment="1">
      <alignment horizontal="right"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2" fillId="5" borderId="2" xfId="2" applyNumberFormat="1" applyFont="1" applyFill="1" applyBorder="1" applyAlignment="1">
      <alignment horizontal="right" vertical="center"/>
    </xf>
    <xf numFmtId="164" fontId="1" fillId="3" borderId="2" xfId="2" applyNumberFormat="1" applyFont="1" applyFill="1" applyBorder="1" applyAlignment="1">
      <alignment horizontal="right" vertical="center"/>
    </xf>
    <xf numFmtId="164" fontId="8" fillId="0" borderId="2" xfId="2" applyNumberFormat="1" applyFont="1" applyBorder="1" applyAlignment="1">
      <alignment horizontal="right" vertical="center"/>
    </xf>
    <xf numFmtId="164" fontId="5" fillId="3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8" fillId="3" borderId="5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right" vertical="center"/>
    </xf>
    <xf numFmtId="1" fontId="5" fillId="0" borderId="16" xfId="1" applyNumberFormat="1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4" fillId="0" borderId="9" xfId="0" applyFont="1" applyBorder="1" applyAlignment="1">
      <alignment horizontal="left" vertical="top" wrapText="1"/>
    </xf>
    <xf numFmtId="0" fontId="12" fillId="4" borderId="17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4" fillId="3" borderId="6" xfId="0" applyNumberFormat="1" applyFont="1" applyFill="1" applyBorder="1" applyAlignment="1">
      <alignment horizontal="left" vertical="top" wrapText="1"/>
    </xf>
    <xf numFmtId="9" fontId="5" fillId="3" borderId="2" xfId="1" applyFont="1" applyFill="1" applyBorder="1" applyAlignment="1">
      <alignment horizontal="center" vertical="center"/>
    </xf>
    <xf numFmtId="1" fontId="5" fillId="0" borderId="6" xfId="1" applyNumberFormat="1" applyFont="1" applyBorder="1" applyAlignment="1">
      <alignment horizontal="right" vertical="center"/>
    </xf>
    <xf numFmtId="1" fontId="5" fillId="0" borderId="6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2" fillId="4" borderId="17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3" fontId="9" fillId="6" borderId="7" xfId="2" applyFont="1" applyFill="1" applyBorder="1" applyAlignment="1">
      <alignment horizontal="right" vertical="center"/>
    </xf>
    <xf numFmtId="43" fontId="9" fillId="6" borderId="8" xfId="2" applyFont="1" applyFill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</cellXfs>
  <cellStyles count="3">
    <cellStyle name="Komma" xfId="2" builtinId="3"/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showRuler="0" view="pageLayout" topLeftCell="A20" zoomScale="120" zoomScaleNormal="115" zoomScalePageLayoutView="120" workbookViewId="0">
      <selection activeCell="D31" sqref="D31"/>
    </sheetView>
  </sheetViews>
  <sheetFormatPr baseColWidth="10" defaultColWidth="7.5546875" defaultRowHeight="13.8" x14ac:dyDescent="0.3"/>
  <cols>
    <col min="1" max="1" width="8.33203125" style="1" customWidth="1"/>
    <col min="2" max="2" width="9.33203125" style="9" customWidth="1"/>
    <col min="3" max="3" width="13.33203125" style="9" customWidth="1"/>
    <col min="4" max="4" width="27.33203125" style="9" customWidth="1"/>
    <col min="5" max="6" width="10" style="9" customWidth="1"/>
    <col min="7" max="7" width="20.109375" style="9" customWidth="1"/>
    <col min="8" max="16384" width="7.5546875" style="9"/>
  </cols>
  <sheetData>
    <row r="1" spans="1:18" ht="33" customHeight="1" x14ac:dyDescent="0.3">
      <c r="A1" s="6" t="s">
        <v>0</v>
      </c>
      <c r="B1" s="7"/>
      <c r="C1" s="7"/>
      <c r="D1" s="7"/>
      <c r="E1" s="8"/>
      <c r="F1" s="8"/>
      <c r="G1" s="8"/>
    </row>
    <row r="2" spans="1:18" ht="21" customHeight="1" x14ac:dyDescent="0.3">
      <c r="A2" s="74" t="s">
        <v>1</v>
      </c>
      <c r="B2" s="74"/>
      <c r="C2" s="72" t="s">
        <v>72</v>
      </c>
      <c r="D2" s="72"/>
      <c r="E2" s="72"/>
      <c r="F2" s="72"/>
      <c r="G2" s="72"/>
    </row>
    <row r="3" spans="1:18" ht="21" customHeight="1" x14ac:dyDescent="0.3">
      <c r="A3" s="74" t="s">
        <v>2</v>
      </c>
      <c r="B3" s="74"/>
      <c r="C3" s="72" t="s">
        <v>3</v>
      </c>
      <c r="D3" s="72"/>
      <c r="E3" s="72"/>
      <c r="F3" s="72"/>
      <c r="G3" s="72"/>
    </row>
    <row r="4" spans="1:18" ht="21" customHeight="1" x14ac:dyDescent="0.3">
      <c r="A4" s="74" t="s">
        <v>4</v>
      </c>
      <c r="B4" s="74"/>
      <c r="C4" s="72" t="s">
        <v>73</v>
      </c>
      <c r="D4" s="72"/>
      <c r="E4" s="72"/>
      <c r="F4" s="72"/>
      <c r="G4" s="72"/>
    </row>
    <row r="5" spans="1:18" ht="32.700000000000003" customHeight="1" x14ac:dyDescent="0.3">
      <c r="A5" s="49" t="s">
        <v>5</v>
      </c>
      <c r="B5" s="49"/>
      <c r="C5" s="77" t="s">
        <v>6</v>
      </c>
      <c r="D5" s="78"/>
      <c r="E5" s="78"/>
      <c r="F5" s="78"/>
      <c r="G5" s="78"/>
    </row>
    <row r="6" spans="1:18" ht="21" customHeight="1" x14ac:dyDescent="0.3">
      <c r="A6" s="76" t="s">
        <v>7</v>
      </c>
      <c r="B6" s="76"/>
      <c r="C6" s="76"/>
      <c r="D6" s="76"/>
      <c r="E6" s="76"/>
      <c r="F6" s="76"/>
      <c r="G6" s="76"/>
    </row>
    <row r="7" spans="1:18" ht="21" customHeight="1" x14ac:dyDescent="0.3">
      <c r="A7" s="85" t="s">
        <v>8</v>
      </c>
      <c r="B7" s="76"/>
      <c r="C7" s="86"/>
      <c r="D7" s="81">
        <v>100000</v>
      </c>
      <c r="E7" s="82"/>
      <c r="F7" s="83"/>
      <c r="G7" s="48"/>
    </row>
    <row r="8" spans="1:18" ht="21" customHeight="1" x14ac:dyDescent="0.3">
      <c r="A8" s="85" t="s">
        <v>9</v>
      </c>
      <c r="B8" s="76"/>
      <c r="C8" s="86"/>
      <c r="D8" s="81">
        <v>1100000</v>
      </c>
      <c r="E8" s="82"/>
      <c r="F8" s="83"/>
      <c r="G8" s="48"/>
    </row>
    <row r="9" spans="1:18" s="44" customFormat="1" ht="21" customHeight="1" x14ac:dyDescent="0.3">
      <c r="A9" s="79" t="s">
        <v>10</v>
      </c>
      <c r="B9" s="80"/>
      <c r="C9" s="80"/>
      <c r="D9" s="80"/>
      <c r="E9" s="45"/>
      <c r="F9" s="45"/>
      <c r="G9" s="50"/>
    </row>
    <row r="10" spans="1:18" s="44" customFormat="1" ht="21" customHeight="1" x14ac:dyDescent="0.3">
      <c r="A10" s="79" t="s">
        <v>11</v>
      </c>
      <c r="B10" s="80"/>
      <c r="C10" s="80"/>
      <c r="D10" s="80"/>
      <c r="E10" s="45"/>
      <c r="F10" s="45"/>
      <c r="G10" s="50"/>
    </row>
    <row r="11" spans="1:18" ht="55.95" customHeight="1" x14ac:dyDescent="0.3">
      <c r="A11" s="46" t="s">
        <v>12</v>
      </c>
      <c r="B11" s="75" t="s">
        <v>13</v>
      </c>
      <c r="C11" s="75"/>
      <c r="D11" s="75"/>
      <c r="E11" s="47" t="s">
        <v>14</v>
      </c>
      <c r="F11" s="47" t="s">
        <v>15</v>
      </c>
      <c r="G11" s="47" t="s">
        <v>16</v>
      </c>
    </row>
    <row r="12" spans="1:18" s="20" customFormat="1" ht="30" customHeight="1" x14ac:dyDescent="0.3">
      <c r="A12" s="17">
        <v>1</v>
      </c>
      <c r="B12" s="73" t="s">
        <v>17</v>
      </c>
      <c r="C12" s="73"/>
      <c r="D12" s="73"/>
      <c r="E12" s="17"/>
      <c r="F12" s="17"/>
      <c r="G12" s="2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24.6" customHeight="1" x14ac:dyDescent="0.3">
      <c r="A13" s="4" t="s">
        <v>18</v>
      </c>
      <c r="B13" s="54" t="s">
        <v>19</v>
      </c>
      <c r="C13" s="54"/>
      <c r="D13" s="54"/>
      <c r="E13" s="13">
        <v>2</v>
      </c>
      <c r="F13" s="30"/>
      <c r="G13" s="30"/>
    </row>
    <row r="14" spans="1:18" ht="24.6" customHeight="1" x14ac:dyDescent="0.3">
      <c r="A14" s="4" t="s">
        <v>20</v>
      </c>
      <c r="B14" s="54" t="s">
        <v>21</v>
      </c>
      <c r="C14" s="54"/>
      <c r="D14" s="54"/>
      <c r="E14" s="13">
        <v>9</v>
      </c>
      <c r="F14" s="30"/>
      <c r="G14" s="30"/>
    </row>
    <row r="15" spans="1:18" ht="24.6" customHeight="1" x14ac:dyDescent="0.3">
      <c r="A15" s="4" t="s">
        <v>22</v>
      </c>
      <c r="B15" s="54" t="s">
        <v>23</v>
      </c>
      <c r="C15" s="54"/>
      <c r="D15" s="54"/>
      <c r="E15" s="13">
        <v>17</v>
      </c>
      <c r="F15" s="30"/>
      <c r="G15" s="30"/>
    </row>
    <row r="16" spans="1:18" ht="24.6" customHeight="1" x14ac:dyDescent="0.3">
      <c r="A16" s="4" t="s">
        <v>24</v>
      </c>
      <c r="B16" s="54" t="s">
        <v>25</v>
      </c>
      <c r="C16" s="54"/>
      <c r="D16" s="54"/>
      <c r="E16" s="13">
        <v>2</v>
      </c>
      <c r="F16" s="30"/>
      <c r="G16" s="30"/>
    </row>
    <row r="17" spans="1:18" ht="24.6" customHeight="1" x14ac:dyDescent="0.3">
      <c r="A17" s="4" t="s">
        <v>26</v>
      </c>
      <c r="B17" s="54" t="s">
        <v>27</v>
      </c>
      <c r="C17" s="54"/>
      <c r="D17" s="54"/>
      <c r="E17" s="13">
        <v>22</v>
      </c>
      <c r="F17" s="30"/>
      <c r="G17" s="30"/>
    </row>
    <row r="18" spans="1:18" ht="24.6" customHeight="1" x14ac:dyDescent="0.3">
      <c r="A18" s="4" t="s">
        <v>28</v>
      </c>
      <c r="B18" s="54" t="s">
        <v>29</v>
      </c>
      <c r="C18" s="54"/>
      <c r="D18" s="54"/>
      <c r="E18" s="13">
        <v>7</v>
      </c>
      <c r="F18" s="30"/>
      <c r="G18" s="30"/>
    </row>
    <row r="19" spans="1:18" ht="24.6" customHeight="1" x14ac:dyDescent="0.3">
      <c r="A19" s="4" t="s">
        <v>30</v>
      </c>
      <c r="B19" s="54" t="s">
        <v>31</v>
      </c>
      <c r="C19" s="54"/>
      <c r="D19" s="54"/>
      <c r="E19" s="13">
        <v>3</v>
      </c>
      <c r="F19" s="30"/>
      <c r="G19" s="30"/>
    </row>
    <row r="20" spans="1:18" ht="24.6" customHeight="1" x14ac:dyDescent="0.3">
      <c r="A20" s="4" t="s">
        <v>32</v>
      </c>
      <c r="B20" s="54" t="s">
        <v>33</v>
      </c>
      <c r="C20" s="54"/>
      <c r="D20" s="54"/>
      <c r="E20" s="13">
        <v>35</v>
      </c>
      <c r="F20" s="30"/>
      <c r="G20" s="30"/>
    </row>
    <row r="21" spans="1:18" ht="24.6" customHeight="1" x14ac:dyDescent="0.3">
      <c r="A21" s="4" t="s">
        <v>74</v>
      </c>
      <c r="B21" s="54" t="s">
        <v>75</v>
      </c>
      <c r="C21" s="54"/>
      <c r="D21" s="54"/>
      <c r="E21" s="13">
        <v>1</v>
      </c>
      <c r="F21" s="30"/>
      <c r="G21" s="30"/>
    </row>
    <row r="22" spans="1:18" s="14" customFormat="1" ht="24.6" customHeight="1" x14ac:dyDescent="0.3">
      <c r="A22" s="23"/>
      <c r="B22" s="59" t="s">
        <v>34</v>
      </c>
      <c r="C22" s="59"/>
      <c r="D22" s="59"/>
      <c r="E22" s="24">
        <f>SUM(E13:E21)</f>
        <v>98</v>
      </c>
      <c r="F22" s="24"/>
      <c r="G22" s="31">
        <f>SUM(G13:G21)</f>
        <v>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18" customFormat="1" ht="24.6" customHeight="1" x14ac:dyDescent="0.3">
      <c r="A23" s="15" t="s">
        <v>35</v>
      </c>
      <c r="B23" s="88" t="s">
        <v>36</v>
      </c>
      <c r="C23" s="88"/>
      <c r="D23" s="88"/>
      <c r="E23" s="16"/>
      <c r="F23" s="16"/>
      <c r="G23" s="32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18" customFormat="1" ht="24" customHeight="1" x14ac:dyDescent="0.3">
      <c r="A24" s="19" t="s">
        <v>37</v>
      </c>
      <c r="B24" s="66"/>
      <c r="C24" s="67"/>
      <c r="D24" s="68"/>
      <c r="F24" s="25"/>
      <c r="G24" s="33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20" customFormat="1" ht="24" customHeight="1" x14ac:dyDescent="0.3">
      <c r="A25" s="23"/>
      <c r="B25" s="59" t="s">
        <v>38</v>
      </c>
      <c r="C25" s="59"/>
      <c r="D25" s="59"/>
      <c r="E25" s="24"/>
      <c r="F25" s="24"/>
      <c r="G25" s="31">
        <f>SUM(G24)</f>
        <v>0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s="14" customFormat="1" ht="24" customHeight="1" x14ac:dyDescent="0.3">
      <c r="A26" s="3" t="s">
        <v>39</v>
      </c>
      <c r="B26" s="63" t="s">
        <v>40</v>
      </c>
      <c r="C26" s="64"/>
      <c r="D26" s="65"/>
      <c r="E26" s="21"/>
      <c r="F26" s="21"/>
      <c r="G26" s="34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24" customHeight="1" x14ac:dyDescent="0.3">
      <c r="A27" s="4" t="s">
        <v>41</v>
      </c>
      <c r="B27" s="56" t="s">
        <v>42</v>
      </c>
      <c r="C27" s="57"/>
      <c r="D27" s="58"/>
      <c r="F27" s="22"/>
      <c r="G27" s="35"/>
    </row>
    <row r="28" spans="1:18" s="20" customFormat="1" ht="24" customHeight="1" x14ac:dyDescent="0.3">
      <c r="A28" s="23"/>
      <c r="B28" s="59" t="s">
        <v>43</v>
      </c>
      <c r="C28" s="59"/>
      <c r="D28" s="59"/>
      <c r="E28" s="24"/>
      <c r="F28" s="24"/>
      <c r="G28" s="31">
        <f>SUM(G27)</f>
        <v>0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s="14" customFormat="1" ht="24" customHeight="1" x14ac:dyDescent="0.3">
      <c r="A29" s="3" t="s">
        <v>44</v>
      </c>
      <c r="B29" s="60" t="s">
        <v>45</v>
      </c>
      <c r="C29" s="61"/>
      <c r="D29" s="62"/>
      <c r="E29" s="5"/>
      <c r="F29" s="5"/>
      <c r="G29" s="34"/>
    </row>
    <row r="30" spans="1:18" ht="24" customHeight="1" x14ac:dyDescent="0.3">
      <c r="A30" s="26"/>
      <c r="B30" s="55" t="s">
        <v>46</v>
      </c>
      <c r="C30" s="55"/>
      <c r="D30" s="43" t="s">
        <v>47</v>
      </c>
      <c r="E30" s="27" t="s">
        <v>48</v>
      </c>
      <c r="F30" s="27"/>
      <c r="G30" s="36"/>
    </row>
    <row r="31" spans="1:18" ht="24" customHeight="1" x14ac:dyDescent="0.3">
      <c r="A31" s="26" t="s">
        <v>49</v>
      </c>
      <c r="B31" s="55" t="s">
        <v>50</v>
      </c>
      <c r="C31" s="55"/>
      <c r="D31" s="28"/>
      <c r="E31" s="27">
        <v>10</v>
      </c>
      <c r="F31" s="27"/>
      <c r="G31" s="35">
        <f>D31*E31</f>
        <v>0</v>
      </c>
    </row>
    <row r="32" spans="1:18" ht="24" customHeight="1" x14ac:dyDescent="0.3">
      <c r="A32" s="26" t="s">
        <v>51</v>
      </c>
      <c r="B32" s="55" t="s">
        <v>52</v>
      </c>
      <c r="C32" s="55"/>
      <c r="D32" s="28"/>
      <c r="E32" s="27">
        <v>10</v>
      </c>
      <c r="F32" s="27"/>
      <c r="G32" s="35">
        <f>D32*E32</f>
        <v>0</v>
      </c>
    </row>
    <row r="33" spans="1:18" ht="24" customHeight="1" x14ac:dyDescent="0.3">
      <c r="A33" s="26" t="s">
        <v>53</v>
      </c>
      <c r="B33" s="55" t="s">
        <v>54</v>
      </c>
      <c r="C33" s="55"/>
      <c r="D33" s="28"/>
      <c r="E33" s="27">
        <v>10</v>
      </c>
      <c r="F33" s="27"/>
      <c r="G33" s="35">
        <f>D33*E33</f>
        <v>0</v>
      </c>
    </row>
    <row r="34" spans="1:18" ht="24" customHeight="1" x14ac:dyDescent="0.3">
      <c r="A34" s="38"/>
      <c r="B34" s="87" t="s">
        <v>55</v>
      </c>
      <c r="C34" s="87"/>
      <c r="D34" s="87"/>
      <c r="E34" s="39"/>
      <c r="F34" s="39"/>
      <c r="G34" s="31">
        <f>SUM(G31:G33)</f>
        <v>0</v>
      </c>
    </row>
    <row r="35" spans="1:18" s="14" customFormat="1" ht="24" customHeight="1" x14ac:dyDescent="0.3">
      <c r="A35" s="3" t="s">
        <v>56</v>
      </c>
      <c r="B35" s="63" t="s">
        <v>57</v>
      </c>
      <c r="C35" s="64"/>
      <c r="D35" s="65"/>
      <c r="E35" s="21"/>
      <c r="F35" s="21"/>
      <c r="G35" s="34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24" customHeight="1" x14ac:dyDescent="0.3">
      <c r="A36" s="4" t="s">
        <v>58</v>
      </c>
      <c r="B36" s="56" t="s">
        <v>59</v>
      </c>
      <c r="C36" s="57"/>
      <c r="D36" s="58"/>
      <c r="F36" s="22"/>
      <c r="G36" s="35"/>
    </row>
    <row r="37" spans="1:18" ht="24" customHeight="1" x14ac:dyDescent="0.3">
      <c r="A37" s="23"/>
      <c r="B37" s="59" t="s">
        <v>60</v>
      </c>
      <c r="C37" s="59"/>
      <c r="D37" s="59"/>
      <c r="E37" s="24"/>
      <c r="F37" s="24"/>
      <c r="G37" s="31">
        <f>SUM(G36)</f>
        <v>0</v>
      </c>
    </row>
    <row r="38" spans="1:18" s="14" customFormat="1" ht="24" customHeight="1" x14ac:dyDescent="0.3">
      <c r="A38" s="3" t="s">
        <v>61</v>
      </c>
      <c r="B38" s="63" t="s">
        <v>62</v>
      </c>
      <c r="C38" s="64"/>
      <c r="D38" s="65"/>
      <c r="E38" s="21"/>
      <c r="F38" s="21"/>
      <c r="G38" s="34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t="24" customHeight="1" x14ac:dyDescent="0.3">
      <c r="A39" s="40" t="s">
        <v>63</v>
      </c>
      <c r="B39" s="56" t="s">
        <v>64</v>
      </c>
      <c r="C39" s="57"/>
      <c r="D39" s="58"/>
      <c r="E39" s="51"/>
      <c r="F39" s="51"/>
      <c r="G39" s="35">
        <f>SUM(G22+G25+G28+G34+G37)/100*E39</f>
        <v>0</v>
      </c>
    </row>
    <row r="40" spans="1:18" ht="24" customHeight="1" x14ac:dyDescent="0.3">
      <c r="A40" s="23"/>
      <c r="B40" s="59" t="s">
        <v>65</v>
      </c>
      <c r="C40" s="59"/>
      <c r="D40" s="59"/>
      <c r="E40" s="24"/>
      <c r="F40" s="39"/>
      <c r="G40" s="31">
        <f>SUM(G36)</f>
        <v>0</v>
      </c>
    </row>
    <row r="41" spans="1:18" ht="24" customHeight="1" x14ac:dyDescent="0.3">
      <c r="A41" s="40"/>
      <c r="B41" s="69" t="s">
        <v>66</v>
      </c>
      <c r="C41" s="70"/>
      <c r="D41" s="71"/>
      <c r="E41" s="41"/>
      <c r="F41" s="52"/>
      <c r="G41" s="37">
        <f>SUM(G22+G25+G28+G34+G37-G40)</f>
        <v>0</v>
      </c>
    </row>
    <row r="42" spans="1:18" ht="24" customHeight="1" x14ac:dyDescent="0.3">
      <c r="A42" s="40"/>
      <c r="B42" s="69" t="s">
        <v>67</v>
      </c>
      <c r="C42" s="70"/>
      <c r="D42" s="71"/>
      <c r="E42" s="42">
        <v>19</v>
      </c>
      <c r="F42" s="53"/>
      <c r="G42" s="37">
        <f>G41*19%</f>
        <v>0</v>
      </c>
    </row>
    <row r="43" spans="1:18" ht="24" customHeight="1" x14ac:dyDescent="0.3">
      <c r="A43" s="40"/>
      <c r="B43" s="69" t="s">
        <v>68</v>
      </c>
      <c r="C43" s="70"/>
      <c r="D43" s="71"/>
      <c r="E43" s="41"/>
      <c r="F43" s="52"/>
      <c r="G43" s="37">
        <f>SUM(G41:G42)</f>
        <v>0</v>
      </c>
    </row>
    <row r="44" spans="1:18" s="10" customFormat="1" ht="13.2" x14ac:dyDescent="0.3">
      <c r="A44" s="12"/>
      <c r="B44" s="12"/>
      <c r="C44" s="12"/>
      <c r="D44" s="12"/>
      <c r="E44" s="11"/>
      <c r="F44" s="11"/>
    </row>
    <row r="45" spans="1:18" s="10" customFormat="1" ht="13.2" x14ac:dyDescent="0.3">
      <c r="A45" s="2"/>
    </row>
    <row r="46" spans="1:18" s="10" customFormat="1" ht="13.2" x14ac:dyDescent="0.3">
      <c r="A46" s="84" t="s">
        <v>69</v>
      </c>
      <c r="B46" s="84"/>
      <c r="C46" s="10" t="s">
        <v>70</v>
      </c>
    </row>
    <row r="47" spans="1:18" s="10" customFormat="1" ht="13.2" x14ac:dyDescent="0.3">
      <c r="A47" s="2"/>
    </row>
    <row r="48" spans="1:18" s="10" customFormat="1" ht="13.2" x14ac:dyDescent="0.3">
      <c r="A48" s="2"/>
    </row>
    <row r="49" spans="1:3" s="10" customFormat="1" ht="13.2" x14ac:dyDescent="0.3">
      <c r="A49" s="2"/>
    </row>
    <row r="50" spans="1:3" s="10" customFormat="1" ht="13.2" x14ac:dyDescent="0.3">
      <c r="A50" s="84" t="s">
        <v>71</v>
      </c>
      <c r="B50" s="84"/>
      <c r="C50" s="10" t="s">
        <v>70</v>
      </c>
    </row>
    <row r="51" spans="1:3" s="10" customFormat="1" ht="13.2" x14ac:dyDescent="0.3">
      <c r="A51" s="2"/>
    </row>
  </sheetData>
  <sheetProtection algorithmName="SHA-512" hashValue="YGx6VBPXsn6WHpw3NMXScjxVEIImDAjlyf3302wPtIqkihSg7b6JrnaCeysSBX8aIaY853yMz+HJ2rVUPNkXaA==" saltValue="XWX2ZWPFxZjZdVamdiPtCA==" spinCount="100000" sheet="1" objects="1" scenarios="1"/>
  <protectedRanges>
    <protectedRange sqref="G9:G10" name="Bereich1"/>
    <protectedRange sqref="F13:G27" name="Bereich2"/>
    <protectedRange sqref="D31:D33 G31:G33 F36:G36 E39:G39 G41:G43" name="Bereich3"/>
  </protectedRanges>
  <mergeCells count="49">
    <mergeCell ref="A46:B46"/>
    <mergeCell ref="A50:B50"/>
    <mergeCell ref="A7:C7"/>
    <mergeCell ref="A8:C8"/>
    <mergeCell ref="B26:D26"/>
    <mergeCell ref="B34:D34"/>
    <mergeCell ref="B41:D41"/>
    <mergeCell ref="B23:D23"/>
    <mergeCell ref="B14:D14"/>
    <mergeCell ref="B15:D15"/>
    <mergeCell ref="B16:D16"/>
    <mergeCell ref="B17:D17"/>
    <mergeCell ref="B18:D18"/>
    <mergeCell ref="B19:D19"/>
    <mergeCell ref="B21:D21"/>
    <mergeCell ref="B42:D42"/>
    <mergeCell ref="C2:G2"/>
    <mergeCell ref="C3:G3"/>
    <mergeCell ref="C4:G4"/>
    <mergeCell ref="B12:D12"/>
    <mergeCell ref="A2:B2"/>
    <mergeCell ref="A3:B3"/>
    <mergeCell ref="A4:B4"/>
    <mergeCell ref="B11:D11"/>
    <mergeCell ref="A6:G6"/>
    <mergeCell ref="C5:G5"/>
    <mergeCell ref="A9:D9"/>
    <mergeCell ref="A10:D10"/>
    <mergeCell ref="D7:F7"/>
    <mergeCell ref="D8:F8"/>
    <mergeCell ref="B43:D43"/>
    <mergeCell ref="B31:C31"/>
    <mergeCell ref="B32:C32"/>
    <mergeCell ref="B33:C33"/>
    <mergeCell ref="B25:D25"/>
    <mergeCell ref="B13:D13"/>
    <mergeCell ref="B30:C30"/>
    <mergeCell ref="B36:D36"/>
    <mergeCell ref="B40:D40"/>
    <mergeCell ref="B29:D29"/>
    <mergeCell ref="B27:D27"/>
    <mergeCell ref="B28:D28"/>
    <mergeCell ref="B35:D35"/>
    <mergeCell ref="B22:D22"/>
    <mergeCell ref="B24:D24"/>
    <mergeCell ref="B37:D37"/>
    <mergeCell ref="B38:D38"/>
    <mergeCell ref="B39:D39"/>
    <mergeCell ref="B20:D20"/>
  </mergeCells>
  <pageMargins left="0.86614173228346458" right="0.39370078740157483" top="0.82677165354330717" bottom="1.299212598425197" header="0.31496062992125984" footer="0.62992125984251968"/>
  <pageSetup paperSize="9" scale="90" fitToHeight="0" orientation="portrait" r:id="rId1"/>
  <headerFooter>
    <oddFooter>&amp;L&amp;"Arial,Standard"&amp;8Beschaffungsnummer 9600-26-FBL-02&amp;R&amp;"Arial,Standard"&amp;8Seite &amp;P von &amp;N ]</oddFooter>
    <evenFooter>&amp;L&amp;"Arial,Standard"&amp;9Anlage 2 - Leistungsumfang/Preisblatt
Architektenleistungen LPH 6-8 - Hochkalterstraße 2-14&amp;R&amp;"Arial,Standard"&amp;9Vergabenummer 14-9160-FBL-01
Seite &amp;P von &amp;N ]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BVK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Christa Maier</dc:creator>
  <cp:keywords/>
  <dc:description/>
  <cp:lastModifiedBy>Krieger Janett, S 242</cp:lastModifiedBy>
  <cp:revision/>
  <dcterms:created xsi:type="dcterms:W3CDTF">2010-01-26T09:32:22Z</dcterms:created>
  <dcterms:modified xsi:type="dcterms:W3CDTF">2026-05-12T11:02:03Z</dcterms:modified>
  <cp:category/>
  <cp:contentStatus/>
</cp:coreProperties>
</file>